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V:\Servicepad Supply Chain\Inkoop\x03 Europese aanbestedingen\Dynah van Rijn\DvR- EA Dienstkleding\TenderNed\"/>
    </mc:Choice>
  </mc:AlternateContent>
  <bookViews>
    <workbookView xWindow="0" yWindow="0" windowWidth="28800" windowHeight="12300"/>
  </bookViews>
  <sheets>
    <sheet name="Invulinstructie" sheetId="5" r:id="rId1"/>
    <sheet name="Prijzenblad" sheetId="6" r:id="rId2"/>
    <sheet name="Optioneel tbv wens 1.1" sheetId="8"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6" i="8" l="1"/>
  <c r="F26" i="6"/>
  <c r="F4" i="8" l="1"/>
  <c r="F5" i="8"/>
  <c r="F6" i="8"/>
  <c r="F7" i="8"/>
  <c r="F10" i="8"/>
  <c r="F11" i="8"/>
  <c r="F12" i="8"/>
  <c r="F13" i="8"/>
  <c r="F14" i="8"/>
  <c r="F15" i="8"/>
  <c r="F18" i="8"/>
  <c r="F19" i="8"/>
  <c r="F20" i="8"/>
  <c r="F21" i="8"/>
  <c r="F22" i="8"/>
  <c r="F23" i="8"/>
  <c r="F27" i="8"/>
  <c r="F28" i="8"/>
  <c r="F31" i="8"/>
  <c r="F32" i="8"/>
  <c r="F33" i="8"/>
  <c r="F34" i="8"/>
  <c r="F35" i="8"/>
  <c r="F36" i="8"/>
  <c r="F38" i="8" l="1"/>
  <c r="F40" i="6"/>
  <c r="F39" i="6"/>
  <c r="F38" i="6"/>
  <c r="F37" i="6"/>
  <c r="F22" i="6" l="1"/>
  <c r="F23" i="6"/>
  <c r="F14" i="6" l="1"/>
  <c r="F4" i="6" l="1"/>
  <c r="F32" i="6"/>
  <c r="F35" i="6"/>
  <c r="F27" i="6"/>
  <c r="F36" i="6"/>
  <c r="F19" i="6"/>
  <c r="F20" i="6"/>
  <c r="F21" i="6"/>
  <c r="F18" i="6"/>
  <c r="F11" i="6"/>
  <c r="F12" i="6"/>
  <c r="F13" i="6"/>
  <c r="F15" i="6"/>
  <c r="F10" i="6"/>
  <c r="F5" i="6"/>
  <c r="F6" i="6"/>
  <c r="F7" i="6"/>
  <c r="F29" i="6" l="1"/>
  <c r="E6" i="5" s="1"/>
</calcChain>
</file>

<file path=xl/sharedStrings.xml><?xml version="1.0" encoding="utf-8"?>
<sst xmlns="http://schemas.openxmlformats.org/spreadsheetml/2006/main" count="84" uniqueCount="53">
  <si>
    <r>
      <rPr>
        <b/>
        <sz val="20"/>
        <color theme="1"/>
        <rFont val="Calibri"/>
        <family val="2"/>
        <scheme val="minor"/>
      </rPr>
      <t>Bijlage 16 - Prijzenblad</t>
    </r>
    <r>
      <rPr>
        <sz val="11"/>
        <color theme="1"/>
        <rFont val="Calibri"/>
        <family val="2"/>
        <scheme val="minor"/>
      </rPr>
      <t xml:space="preserve">
Europese aanbesteding "Dienstkleding"</t>
    </r>
  </si>
  <si>
    <r>
      <rPr>
        <u/>
        <sz val="11"/>
        <color rgb="FF000000"/>
        <rFont val="Calibri"/>
      </rPr>
      <t xml:space="preserve">SPELREGELS VOOR HET INVULLEN:
</t>
    </r>
    <r>
      <rPr>
        <sz val="11"/>
        <color rgb="FF000000"/>
        <rFont val="Calibri"/>
      </rPr>
      <t xml:space="preserve">1. U dient een volledig ingevuld, en rechtsgeldig ondertekend, prijzenblad bij uw Inschrijving toe te voegen; 
2. De bedragen zijn in Euro's, exclusief BTW;
3. U dient alle gele cellen in dit prijzenblad in te vullen;
4. Wijziging van de lay-out en de gebruikte formules in dit prijzenblad is niet toegestaan en kan leiden tot uitsluiting van deze Europese aanbesteding;
5. In uw prijsstelling is inbegrepen het voldoen aan alle gestelde vereisten in het Offerteleidraad inclusief bijlagen;
6. Kosten welke niet staan vermeld in dit prijzenblad, kunnen niet (later) in rekening worden gebracht bij Erasmus MC;
7. De prijzen zijn inclusief chip, logo en het plaatsen van de chip en afleveren bij Nedlin Healthcare, locatie Elsloo (de wasserij); 
8. Het ontwerp van de dienstkleding dient te voldoen aan bijlage 3;
9. Opdrachtnemer dient minimaal 1 type koksbuis en 1 type pantalon aan te bieden ofwel optie 1 van de kokskleding is </t>
    </r>
    <r>
      <rPr>
        <u/>
        <sz val="11"/>
        <color rgb="FF000000"/>
        <rFont val="Calibri"/>
      </rPr>
      <t>verplicht</t>
    </r>
    <r>
      <rPr>
        <sz val="11"/>
        <color rgb="FF000000"/>
        <rFont val="Calibri"/>
      </rPr>
      <t xml:space="preserve"> in te vullen door Opdrachtnemer. Optie 2 en 3 zijn optioneel in te vullen door Opdrachtnemer. Wanneer Opdrachtnemer meerdere opties aanbiedt van de koksbuis en de pantalon, dan zal het Erasmus MC na definitieve gunning een keuze maken tussen de diverse opties;
10. De hoofdbedekking en kokskleding worden optioneel uitgevraagd en tellen niet mee bij de beoordeling op                      "prijsstelling"; 
11. Wanneer Opdrachtnemer wens 1.1 van bijlage 2 Programma van Wensen en Eisen met ' ja' heeft beantwoord, dient tabblad 3  "optioneel tbv wens 1.1."  van het prijzenblad volledig ingevuld te worden. De totale inschrijfsom van tabblad 3 "optioneel tbv wens 1.1." van het prijzenblad telt niet mee bij de beoordeling op "prijsstelling". </t>
    </r>
  </si>
  <si>
    <t>Fictieve inschrijfsom Dienstkleding</t>
  </si>
  <si>
    <t>Handtekening rechtsgeldig vertegenwoordiger voor akkoord</t>
  </si>
  <si>
    <t>Bedrijfsnaam:</t>
  </si>
  <si>
    <t>Handtekening rechtsgeldig vertegenwoordiger:</t>
  </si>
  <si>
    <t>Naam rechtsgeldig vertegenwoordiger:</t>
  </si>
  <si>
    <t>Functie rechtsgeldig vertegenwoordiger:</t>
  </si>
  <si>
    <t>Datum:</t>
  </si>
  <si>
    <t>Type kledingstuk</t>
  </si>
  <si>
    <t>Indicatieve aantallen</t>
  </si>
  <si>
    <t>Gemiddelde stuksprijs, excl. BTW</t>
  </si>
  <si>
    <t>Artikelnummer</t>
  </si>
  <si>
    <r>
      <rPr>
        <b/>
        <sz val="14"/>
        <color rgb="FF000000"/>
        <rFont val="Calibri"/>
      </rPr>
      <t xml:space="preserve">Stofsamenstelling
</t>
    </r>
    <r>
      <rPr>
        <b/>
        <sz val="10"/>
        <color rgb="FF000000"/>
        <rFont val="Calibri"/>
      </rPr>
      <t>(</t>
    </r>
    <r>
      <rPr>
        <b/>
        <i/>
        <sz val="10"/>
        <color rgb="FF000000"/>
        <rFont val="Calibri"/>
      </rPr>
      <t>materiaal, gewicht etc.)</t>
    </r>
  </si>
  <si>
    <t>Totaalprijs, excl. BTW</t>
  </si>
  <si>
    <t>Korte jas, korte mouw</t>
  </si>
  <si>
    <t>Jasje korte mouw – wit (dames)</t>
  </si>
  <si>
    <t>Jasje korte mouw – wit (unisex)</t>
  </si>
  <si>
    <t>Jasje korte mouw – blauw (dames)</t>
  </si>
  <si>
    <t>Jasje korte mouw – blauw (unisex)</t>
  </si>
  <si>
    <t>Lange jas</t>
  </si>
  <si>
    <t>Lange jas korte mouw - wit (unisex)</t>
  </si>
  <si>
    <r>
      <t xml:space="preserve">Lange jas lange mouw – wit (unisex) - </t>
    </r>
    <r>
      <rPr>
        <sz val="11"/>
        <color rgb="FF000000"/>
        <rFont val="Calibri"/>
        <family val="2"/>
      </rPr>
      <t>standaard labjas met blauwe binnenkraag</t>
    </r>
  </si>
  <si>
    <t>Lange jas lange mouw – wit (unisex) - standaard labjas Faculteit</t>
  </si>
  <si>
    <r>
      <t xml:space="preserve">Lange jas lange mouw tricot - wit (unisex) - </t>
    </r>
    <r>
      <rPr>
        <sz val="11"/>
        <color rgb="FF000000"/>
        <rFont val="Calibri"/>
        <family val="2"/>
      </rPr>
      <t>labjas met manchetten</t>
    </r>
  </si>
  <si>
    <t>Lange jas lange mouw – wit met accent kraag (unisex) - labjas met gekleurde kraag (groen, blauw, rood)</t>
  </si>
  <si>
    <t>Lange jas lange mouw tricot - blauw (unisex) - labjas Virologie</t>
  </si>
  <si>
    <t>Pantalons</t>
  </si>
  <si>
    <t>Pantalon – wit (dames)</t>
  </si>
  <si>
    <t>Pantalon – wit (unisex)</t>
  </si>
  <si>
    <t>Pantalon – blauw (dames)</t>
  </si>
  <si>
    <t>Pantalon – blauw (unisex)</t>
  </si>
  <si>
    <t>Pantalon – wit (unisex) - dijbeenzak gipskamer</t>
  </si>
  <si>
    <t>Pantalon – wit (unisex) - broek met hogere achterzijde</t>
  </si>
  <si>
    <t xml:space="preserve">Overige </t>
  </si>
  <si>
    <t xml:space="preserve">Zwangerschapsbroek </t>
  </si>
  <si>
    <t>Rok</t>
  </si>
  <si>
    <t>Optioneel (telt niet mee bij de beoordeling op prijsstelling)</t>
  </si>
  <si>
    <r>
      <t xml:space="preserve">Hoofdbedekking </t>
    </r>
    <r>
      <rPr>
        <sz val="11"/>
        <color rgb="FFFF0000"/>
        <rFont val="Calibri"/>
        <family val="2"/>
        <scheme val="minor"/>
      </rPr>
      <t xml:space="preserve">-&gt; verplicht in te vullen </t>
    </r>
  </si>
  <si>
    <t xml:space="preserve">Kokskleding </t>
  </si>
  <si>
    <r>
      <t xml:space="preserve">Koksbuis (standaard assortiment) optie 1 </t>
    </r>
    <r>
      <rPr>
        <sz val="11"/>
        <color rgb="FFFF0000"/>
        <rFont val="Calibri"/>
        <family val="2"/>
        <scheme val="minor"/>
      </rPr>
      <t>-&gt; verplicht in te vullen</t>
    </r>
  </si>
  <si>
    <r>
      <t xml:space="preserve">Pantalon / koksbroek (standaard assortiment) optie 1 </t>
    </r>
    <r>
      <rPr>
        <sz val="11"/>
        <color rgb="FFFF0000"/>
        <rFont val="Calibri"/>
        <family val="2"/>
        <scheme val="minor"/>
      </rPr>
      <t>-&gt; verplicht in te vullen</t>
    </r>
  </si>
  <si>
    <t>Koksbuis (standaard assortiment) optie 2</t>
  </si>
  <si>
    <t>Pantalon / koksbroek (standaard assortiment) optie 2</t>
  </si>
  <si>
    <t>Koksbuis (standaard assortiment) optie 3</t>
  </si>
  <si>
    <t>Pantalon / koksbroek (standaard assortiment) optie 3</t>
  </si>
  <si>
    <t>Type kledingstuk (optioneel; weegt niet mee bij de beoordeling op "prijsstelling")</t>
  </si>
  <si>
    <t>Aantal stuks</t>
  </si>
  <si>
    <r>
      <rPr>
        <b/>
        <sz val="14"/>
        <color rgb="FF000000"/>
        <rFont val="Calibri"/>
      </rPr>
      <t xml:space="preserve">Stofsamenstelling
</t>
    </r>
    <r>
      <rPr>
        <b/>
        <i/>
        <sz val="10"/>
        <color rgb="FF000000"/>
        <rFont val="Calibri"/>
      </rPr>
      <t>(materiaal, gewicht etc.)</t>
    </r>
  </si>
  <si>
    <t xml:space="preserve">Hoofdbedekking </t>
  </si>
  <si>
    <t xml:space="preserve">Koksbuis (standaard assortiment) optie 1 </t>
  </si>
  <si>
    <t>Pantalon / koksbroek (standaard assortiment) optie 1</t>
  </si>
  <si>
    <t>Totaal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</si>
</sst>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quot;€&quot;\ #,##0.00_-"/>
  </numFmts>
  <fonts count="14" x14ac:knownFonts="1">
    <font>
      <sz val="11"/>
      <color theme="1"/>
      <name val="Calibri"/>
      <family val="2"/>
      <scheme val="minor"/>
    </font>
    <font>
      <b/>
      <sz val="11"/>
      <color theme="1"/>
      <name val="Calibri"/>
      <family val="2"/>
      <scheme val="minor"/>
    </font>
    <font>
      <b/>
      <sz val="20"/>
      <color theme="1"/>
      <name val="Calibri"/>
      <family val="2"/>
      <scheme val="minor"/>
    </font>
    <font>
      <b/>
      <sz val="11"/>
      <name val="Calibri"/>
      <family val="2"/>
      <scheme val="minor"/>
    </font>
    <font>
      <sz val="11"/>
      <name val="Calibri"/>
      <family val="2"/>
      <scheme val="minor"/>
    </font>
    <font>
      <b/>
      <sz val="14"/>
      <color theme="1"/>
      <name val="Calibri"/>
      <family val="2"/>
      <scheme val="minor"/>
    </font>
    <font>
      <sz val="11"/>
      <color rgb="FF000000"/>
      <name val="Calibri"/>
      <family val="2"/>
    </font>
    <font>
      <sz val="11"/>
      <color rgb="FFFF0000"/>
      <name val="Calibri"/>
      <family val="2"/>
      <scheme val="minor"/>
    </font>
    <font>
      <sz val="11"/>
      <color rgb="FF000000"/>
      <name val="Calibri"/>
      <family val="2"/>
      <scheme val="minor"/>
    </font>
    <font>
      <sz val="11"/>
      <color rgb="FF000000"/>
      <name val="Calibri"/>
    </font>
    <font>
      <u/>
      <sz val="11"/>
      <color rgb="FF000000"/>
      <name val="Calibri"/>
    </font>
    <font>
      <b/>
      <sz val="14"/>
      <color rgb="FF000000"/>
      <name val="Calibri"/>
    </font>
    <font>
      <b/>
      <sz val="10"/>
      <color rgb="FF000000"/>
      <name val="Calibri"/>
    </font>
    <font>
      <b/>
      <i/>
      <sz val="10"/>
      <color rgb="FF000000"/>
      <name val="Calibri"/>
    </font>
  </fonts>
  <fills count="7">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theme="4"/>
        <bgColor indexed="64"/>
      </patternFill>
    </fill>
  </fills>
  <borders count="40">
    <border>
      <left/>
      <right/>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bottom/>
      <diagonal/>
    </border>
    <border>
      <left/>
      <right style="thin">
        <color indexed="64"/>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style="medium">
        <color indexed="64"/>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top style="thin">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s>
  <cellStyleXfs count="1">
    <xf numFmtId="0" fontId="0" fillId="0" borderId="0"/>
  </cellStyleXfs>
  <cellXfs count="84">
    <xf numFmtId="0" fontId="0" fillId="0" borderId="0" xfId="0"/>
    <xf numFmtId="0" fontId="0" fillId="5" borderId="0" xfId="0" applyFill="1"/>
    <xf numFmtId="0" fontId="0" fillId="5" borderId="0" xfId="0" applyFill="1" applyAlignment="1">
      <alignment horizontal="center" vertical="center" wrapText="1"/>
    </xf>
    <xf numFmtId="0" fontId="1" fillId="6" borderId="1" xfId="0" applyFont="1" applyFill="1" applyBorder="1"/>
    <xf numFmtId="0" fontId="1" fillId="6" borderId="2" xfId="0" applyFont="1" applyFill="1" applyBorder="1" applyAlignment="1">
      <alignment horizontal="left" vertical="top"/>
    </xf>
    <xf numFmtId="0" fontId="1" fillId="6" borderId="2" xfId="0" applyFont="1" applyFill="1" applyBorder="1"/>
    <xf numFmtId="0" fontId="1" fillId="6" borderId="6" xfId="0" applyFont="1" applyFill="1" applyBorder="1"/>
    <xf numFmtId="0" fontId="0" fillId="0" borderId="3" xfId="0" applyBorder="1"/>
    <xf numFmtId="0" fontId="5" fillId="6" borderId="3" xfId="0" applyFont="1" applyFill="1" applyBorder="1" applyAlignment="1">
      <alignment vertical="top"/>
    </xf>
    <xf numFmtId="0" fontId="0" fillId="3" borderId="3" xfId="0" applyFill="1" applyBorder="1"/>
    <xf numFmtId="164" fontId="0" fillId="3" borderId="3" xfId="0" applyNumberFormat="1" applyFill="1" applyBorder="1"/>
    <xf numFmtId="0" fontId="0" fillId="0" borderId="18" xfId="0" applyBorder="1"/>
    <xf numFmtId="0" fontId="3" fillId="0" borderId="19" xfId="0" applyFont="1" applyBorder="1" applyAlignment="1">
      <alignment vertical="center"/>
    </xf>
    <xf numFmtId="0" fontId="0" fillId="0" borderId="20" xfId="0" applyBorder="1"/>
    <xf numFmtId="0" fontId="0" fillId="0" borderId="5" xfId="0" applyBorder="1"/>
    <xf numFmtId="0" fontId="4" fillId="0" borderId="2" xfId="0" applyFont="1" applyBorder="1" applyAlignment="1">
      <alignment vertical="center"/>
    </xf>
    <xf numFmtId="0" fontId="4" fillId="0" borderId="6" xfId="0" applyFont="1" applyBorder="1" applyAlignment="1">
      <alignment vertical="center"/>
    </xf>
    <xf numFmtId="0" fontId="0" fillId="0" borderId="7" xfId="0" applyBorder="1"/>
    <xf numFmtId="164" fontId="0" fillId="3" borderId="7" xfId="0" applyNumberFormat="1" applyFill="1" applyBorder="1"/>
    <xf numFmtId="0" fontId="4" fillId="0" borderId="21" xfId="0" applyFont="1" applyBorder="1" applyAlignment="1">
      <alignment vertical="center"/>
    </xf>
    <xf numFmtId="0" fontId="0" fillId="0" borderId="21" xfId="0" applyBorder="1"/>
    <xf numFmtId="164" fontId="0" fillId="0" borderId="21" xfId="0" applyNumberFormat="1" applyBorder="1"/>
    <xf numFmtId="164" fontId="0" fillId="0" borderId="8" xfId="0" applyNumberFormat="1" applyBorder="1"/>
    <xf numFmtId="164" fontId="1" fillId="2" borderId="11" xfId="0" applyNumberFormat="1" applyFont="1" applyFill="1" applyBorder="1" applyAlignment="1">
      <alignment horizontal="right"/>
    </xf>
    <xf numFmtId="0" fontId="0" fillId="0" borderId="23" xfId="0" applyBorder="1"/>
    <xf numFmtId="164" fontId="0" fillId="3" borderId="24" xfId="0" applyNumberFormat="1" applyFill="1" applyBorder="1"/>
    <xf numFmtId="164" fontId="0" fillId="3" borderId="25" xfId="0" applyNumberFormat="1" applyFill="1" applyBorder="1"/>
    <xf numFmtId="0" fontId="1" fillId="2" borderId="26" xfId="0" applyFont="1" applyFill="1" applyBorder="1" applyAlignment="1">
      <alignment horizontal="left"/>
    </xf>
    <xf numFmtId="0" fontId="0" fillId="0" borderId="27" xfId="0" applyBorder="1"/>
    <xf numFmtId="0" fontId="0" fillId="0" borderId="29" xfId="0" applyBorder="1"/>
    <xf numFmtId="0" fontId="0" fillId="3" borderId="27" xfId="0" applyFill="1" applyBorder="1"/>
    <xf numFmtId="0" fontId="0" fillId="3" borderId="28" xfId="0" applyFill="1" applyBorder="1"/>
    <xf numFmtId="0" fontId="4" fillId="0" borderId="30" xfId="0" applyFont="1" applyBorder="1" applyAlignment="1">
      <alignment vertical="center"/>
    </xf>
    <xf numFmtId="164" fontId="0" fillId="3" borderId="18" xfId="0" applyNumberFormat="1" applyFill="1" applyBorder="1"/>
    <xf numFmtId="164" fontId="0" fillId="0" borderId="31" xfId="0" applyNumberFormat="1" applyBorder="1"/>
    <xf numFmtId="0" fontId="8" fillId="0" borderId="32" xfId="0" applyFont="1" applyBorder="1" applyAlignment="1">
      <alignment vertical="center"/>
    </xf>
    <xf numFmtId="0" fontId="0" fillId="0" borderId="33" xfId="0" applyBorder="1"/>
    <xf numFmtId="164" fontId="0" fillId="3" borderId="33" xfId="0" applyNumberFormat="1" applyFill="1" applyBorder="1"/>
    <xf numFmtId="164" fontId="0" fillId="3" borderId="34" xfId="0" applyNumberFormat="1" applyFill="1" applyBorder="1"/>
    <xf numFmtId="164" fontId="0" fillId="0" borderId="35" xfId="0" applyNumberFormat="1" applyBorder="1"/>
    <xf numFmtId="0" fontId="8" fillId="0" borderId="3" xfId="0" applyFont="1" applyBorder="1" applyAlignment="1">
      <alignment vertical="center"/>
    </xf>
    <xf numFmtId="164" fontId="0" fillId="0" borderId="4" xfId="0" applyNumberFormat="1" applyBorder="1"/>
    <xf numFmtId="0" fontId="6" fillId="0" borderId="2" xfId="0" applyFont="1" applyBorder="1" applyAlignment="1">
      <alignment vertical="center"/>
    </xf>
    <xf numFmtId="0" fontId="6" fillId="0" borderId="30" xfId="0" applyFont="1" applyBorder="1" applyAlignment="1">
      <alignment vertical="center"/>
    </xf>
    <xf numFmtId="0" fontId="6" fillId="0" borderId="32" xfId="0" applyFont="1" applyBorder="1" applyAlignment="1">
      <alignment vertical="center"/>
    </xf>
    <xf numFmtId="0" fontId="9" fillId="0" borderId="2" xfId="0" applyFont="1" applyBorder="1" applyAlignment="1">
      <alignment vertical="center"/>
    </xf>
    <xf numFmtId="0" fontId="7" fillId="5" borderId="0" xfId="0" applyFont="1" applyFill="1"/>
    <xf numFmtId="164" fontId="0" fillId="3" borderId="36" xfId="0" applyNumberFormat="1" applyFill="1" applyBorder="1"/>
    <xf numFmtId="0" fontId="0" fillId="3" borderId="36" xfId="0" applyFill="1" applyBorder="1"/>
    <xf numFmtId="0" fontId="0" fillId="0" borderId="36" xfId="0" applyBorder="1"/>
    <xf numFmtId="0" fontId="0" fillId="0" borderId="25" xfId="0" applyBorder="1"/>
    <xf numFmtId="0" fontId="0" fillId="0" borderId="24" xfId="0" applyBorder="1"/>
    <xf numFmtId="0" fontId="4" fillId="0" borderId="37" xfId="0" applyFont="1" applyBorder="1" applyAlignment="1">
      <alignment vertical="center"/>
    </xf>
    <xf numFmtId="0" fontId="0" fillId="0" borderId="2" xfId="0" applyBorder="1"/>
    <xf numFmtId="0" fontId="0" fillId="0" borderId="4" xfId="0" applyBorder="1"/>
    <xf numFmtId="164" fontId="0" fillId="0" borderId="0" xfId="0" applyNumberFormat="1"/>
    <xf numFmtId="0" fontId="3" fillId="0" borderId="6" xfId="0" applyFont="1" applyBorder="1" applyAlignment="1">
      <alignment vertical="center"/>
    </xf>
    <xf numFmtId="0" fontId="8" fillId="0" borderId="3" xfId="0" applyFont="1" applyBorder="1"/>
    <xf numFmtId="0" fontId="8" fillId="0" borderId="2" xfId="0" applyFont="1" applyBorder="1" applyAlignment="1">
      <alignment vertical="center"/>
    </xf>
    <xf numFmtId="0" fontId="11" fillId="6" borderId="3" xfId="0" applyFont="1" applyFill="1" applyBorder="1" applyAlignment="1">
      <alignment vertical="top" wrapText="1"/>
    </xf>
    <xf numFmtId="0" fontId="3" fillId="0" borderId="1" xfId="0" applyFont="1" applyBorder="1" applyAlignment="1">
      <alignment vertical="center"/>
    </xf>
    <xf numFmtId="0" fontId="0" fillId="0" borderId="38" xfId="0" applyBorder="1"/>
    <xf numFmtId="0" fontId="0" fillId="0" borderId="39" xfId="0" applyBorder="1"/>
    <xf numFmtId="0" fontId="4" fillId="0" borderId="27" xfId="0" applyFont="1" applyBorder="1" applyAlignment="1">
      <alignment vertical="center"/>
    </xf>
    <xf numFmtId="164" fontId="0" fillId="3" borderId="27" xfId="0" applyNumberFormat="1" applyFill="1" applyBorder="1"/>
    <xf numFmtId="164" fontId="0" fillId="0" borderId="27" xfId="0" applyNumberFormat="1" applyBorder="1"/>
    <xf numFmtId="0" fontId="0" fillId="3" borderId="3" xfId="0" applyFill="1" applyBorder="1" applyAlignment="1" applyProtection="1">
      <alignment horizontal="center"/>
      <protection locked="0"/>
    </xf>
    <xf numFmtId="0" fontId="0" fillId="3" borderId="4" xfId="0" applyFill="1" applyBorder="1" applyAlignment="1" applyProtection="1">
      <alignment horizontal="center"/>
      <protection locked="0"/>
    </xf>
    <xf numFmtId="0" fontId="0" fillId="3" borderId="7" xfId="0" applyFill="1" applyBorder="1" applyAlignment="1" applyProtection="1">
      <alignment horizontal="center"/>
      <protection locked="0"/>
    </xf>
    <xf numFmtId="0" fontId="0" fillId="3" borderId="8" xfId="0" applyFill="1" applyBorder="1" applyAlignment="1" applyProtection="1">
      <alignment horizontal="center"/>
      <protection locked="0"/>
    </xf>
    <xf numFmtId="0" fontId="0" fillId="5" borderId="9" xfId="0" applyFill="1" applyBorder="1" applyAlignment="1">
      <alignment horizontal="center" vertical="center" wrapText="1"/>
    </xf>
    <xf numFmtId="0" fontId="0" fillId="5" borderId="10" xfId="0" applyFill="1" applyBorder="1" applyAlignment="1">
      <alignment horizontal="center" vertical="center" wrapText="1"/>
    </xf>
    <xf numFmtId="0" fontId="0" fillId="5" borderId="11" xfId="0" applyFill="1" applyBorder="1" applyAlignment="1">
      <alignment horizontal="center" vertical="center" wrapText="1"/>
    </xf>
    <xf numFmtId="0" fontId="9" fillId="4" borderId="12" xfId="0" applyFont="1" applyFill="1" applyBorder="1" applyAlignment="1">
      <alignment horizontal="left" vertical="top" wrapText="1"/>
    </xf>
    <xf numFmtId="0" fontId="8" fillId="4" borderId="13" xfId="0" applyFont="1" applyFill="1" applyBorder="1" applyAlignment="1">
      <alignment horizontal="left" vertical="top" wrapText="1"/>
    </xf>
    <xf numFmtId="0" fontId="8" fillId="4" borderId="14" xfId="0" applyFont="1" applyFill="1" applyBorder="1" applyAlignment="1">
      <alignment horizontal="left" vertical="top" wrapText="1"/>
    </xf>
    <xf numFmtId="0" fontId="2" fillId="6" borderId="15" xfId="0" applyFont="1" applyFill="1" applyBorder="1" applyAlignment="1">
      <alignment horizontal="center" vertical="top"/>
    </xf>
    <xf numFmtId="0" fontId="2" fillId="6" borderId="16" xfId="0" applyFont="1" applyFill="1" applyBorder="1" applyAlignment="1">
      <alignment horizontal="center" vertical="top"/>
    </xf>
    <xf numFmtId="0" fontId="2" fillId="6" borderId="17" xfId="0" applyFont="1" applyFill="1" applyBorder="1" applyAlignment="1">
      <alignment horizontal="center" vertical="top"/>
    </xf>
    <xf numFmtId="0" fontId="1" fillId="2" borderId="12" xfId="0" applyFont="1" applyFill="1" applyBorder="1" applyAlignment="1">
      <alignment horizontal="left"/>
    </xf>
    <xf numFmtId="0" fontId="1" fillId="2" borderId="13" xfId="0" applyFont="1" applyFill="1" applyBorder="1" applyAlignment="1">
      <alignment horizontal="left"/>
    </xf>
    <xf numFmtId="0" fontId="1" fillId="2" borderId="22" xfId="0" applyFont="1" applyFill="1" applyBorder="1" applyAlignment="1">
      <alignment horizontal="left"/>
    </xf>
    <xf numFmtId="0" fontId="1" fillId="2" borderId="9" xfId="0" applyFont="1" applyFill="1" applyBorder="1" applyAlignment="1">
      <alignment horizontal="left"/>
    </xf>
    <xf numFmtId="0" fontId="1" fillId="2" borderId="10" xfId="0" applyFont="1" applyFill="1" applyBorder="1" applyAlignment="1">
      <alignment horizontal="left"/>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3527050</xdr:colOff>
      <xdr:row>1</xdr:row>
      <xdr:rowOff>49807</xdr:rowOff>
    </xdr:from>
    <xdr:to>
      <xdr:col>4</xdr:col>
      <xdr:colOff>1668513</xdr:colOff>
      <xdr:row>1</xdr:row>
      <xdr:rowOff>703172</xdr:rowOff>
    </xdr:to>
    <xdr:pic>
      <xdr:nvPicPr>
        <xdr:cNvPr id="2" name="Picture 3">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srcRect/>
        <a:stretch>
          <a:fillRect/>
        </a:stretch>
      </xdr:blipFill>
      <xdr:spPr bwMode="auto">
        <a:xfrm>
          <a:off x="5813050" y="249832"/>
          <a:ext cx="1665713" cy="653365"/>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13"/>
  <sheetViews>
    <sheetView tabSelected="1" workbookViewId="0">
      <selection activeCell="E6" sqref="E6"/>
    </sheetView>
  </sheetViews>
  <sheetFormatPr defaultColWidth="9.140625" defaultRowHeight="15" x14ac:dyDescent="0.25"/>
  <cols>
    <col min="1" max="1" width="4.7109375" style="1" customWidth="1"/>
    <col min="2" max="2" width="44.140625" style="1" customWidth="1"/>
    <col min="3" max="3" width="19.85546875" style="1" customWidth="1"/>
    <col min="4" max="4" width="18.42578125" style="1" customWidth="1"/>
    <col min="5" max="5" width="25.7109375" style="1" customWidth="1"/>
    <col min="6" max="16384" width="9.140625" style="1"/>
  </cols>
  <sheetData>
    <row r="1" spans="2:9" ht="15.75" thickBot="1" x14ac:dyDescent="0.3"/>
    <row r="2" spans="2:9" ht="60.75" customHeight="1" thickBot="1" x14ac:dyDescent="0.3">
      <c r="B2" s="70" t="s">
        <v>0</v>
      </c>
      <c r="C2" s="71"/>
      <c r="D2" s="71"/>
      <c r="E2" s="72"/>
    </row>
    <row r="3" spans="2:9" ht="20.25" customHeight="1" thickBot="1" x14ac:dyDescent="0.3">
      <c r="B3" s="2"/>
      <c r="C3" s="2"/>
      <c r="D3" s="2"/>
      <c r="E3" s="2"/>
    </row>
    <row r="4" spans="2:9" ht="302.25" customHeight="1" thickBot="1" x14ac:dyDescent="0.3">
      <c r="B4" s="73" t="s">
        <v>1</v>
      </c>
      <c r="C4" s="74"/>
      <c r="D4" s="74"/>
      <c r="E4" s="75"/>
      <c r="F4" s="46"/>
      <c r="G4" s="46"/>
      <c r="H4" s="46"/>
      <c r="I4" s="46"/>
    </row>
    <row r="5" spans="2:9" ht="15.75" thickBot="1" x14ac:dyDescent="0.3"/>
    <row r="6" spans="2:9" ht="15.75" thickBot="1" x14ac:dyDescent="0.3">
      <c r="B6" s="79" t="s">
        <v>2</v>
      </c>
      <c r="C6" s="80"/>
      <c r="D6" s="81"/>
      <c r="E6" s="23">
        <f>Prijzenblad!F29</f>
        <v>0</v>
      </c>
    </row>
    <row r="7" spans="2:9" ht="15.75" thickBot="1" x14ac:dyDescent="0.3"/>
    <row r="8" spans="2:9" ht="26.25" x14ac:dyDescent="0.25">
      <c r="B8" s="76" t="s">
        <v>3</v>
      </c>
      <c r="C8" s="77"/>
      <c r="D8" s="77"/>
      <c r="E8" s="78"/>
    </row>
    <row r="9" spans="2:9" x14ac:dyDescent="0.25">
      <c r="B9" s="3" t="s">
        <v>4</v>
      </c>
      <c r="C9" s="66"/>
      <c r="D9" s="66"/>
      <c r="E9" s="67"/>
    </row>
    <row r="10" spans="2:9" ht="29.25" customHeight="1" x14ac:dyDescent="0.25">
      <c r="B10" s="4" t="s">
        <v>5</v>
      </c>
      <c r="C10" s="66"/>
      <c r="D10" s="66"/>
      <c r="E10" s="67"/>
    </row>
    <row r="11" spans="2:9" x14ac:dyDescent="0.25">
      <c r="B11" s="5" t="s">
        <v>6</v>
      </c>
      <c r="C11" s="66"/>
      <c r="D11" s="66"/>
      <c r="E11" s="67"/>
    </row>
    <row r="12" spans="2:9" x14ac:dyDescent="0.25">
      <c r="B12" s="5" t="s">
        <v>7</v>
      </c>
      <c r="C12" s="66"/>
      <c r="D12" s="66"/>
      <c r="E12" s="67"/>
    </row>
    <row r="13" spans="2:9" ht="15.75" thickBot="1" x14ac:dyDescent="0.3">
      <c r="B13" s="6" t="s">
        <v>8</v>
      </c>
      <c r="C13" s="68"/>
      <c r="D13" s="68"/>
      <c r="E13" s="69"/>
    </row>
  </sheetData>
  <mergeCells count="9">
    <mergeCell ref="C10:E10"/>
    <mergeCell ref="C11:E11"/>
    <mergeCell ref="C12:E12"/>
    <mergeCell ref="C13:E13"/>
    <mergeCell ref="B2:E2"/>
    <mergeCell ref="B4:E4"/>
    <mergeCell ref="B8:E8"/>
    <mergeCell ref="C9:E9"/>
    <mergeCell ref="B6:D6"/>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0"/>
  <sheetViews>
    <sheetView topLeftCell="A7" workbookViewId="0">
      <selection activeCell="A42" sqref="A42"/>
    </sheetView>
  </sheetViews>
  <sheetFormatPr defaultRowHeight="15" x14ac:dyDescent="0.25"/>
  <cols>
    <col min="1" max="1" width="101" bestFit="1" customWidth="1"/>
    <col min="2" max="2" width="25.42578125" bestFit="1" customWidth="1"/>
    <col min="3" max="3" width="40.140625" bestFit="1" customWidth="1"/>
    <col min="4" max="4" width="39.85546875" customWidth="1"/>
    <col min="5" max="5" width="33.7109375" customWidth="1"/>
    <col min="6" max="6" width="26.28515625" bestFit="1" customWidth="1"/>
  </cols>
  <sheetData>
    <row r="1" spans="1:6" ht="31.5" x14ac:dyDescent="0.25">
      <c r="A1" s="8" t="s">
        <v>9</v>
      </c>
      <c r="B1" s="8" t="s">
        <v>10</v>
      </c>
      <c r="C1" s="8" t="s">
        <v>11</v>
      </c>
      <c r="D1" s="8" t="s">
        <v>12</v>
      </c>
      <c r="E1" s="59" t="s">
        <v>13</v>
      </c>
      <c r="F1" s="8" t="s">
        <v>14</v>
      </c>
    </row>
    <row r="2" spans="1:6" ht="15.75" thickBot="1" x14ac:dyDescent="0.3">
      <c r="A2" s="11"/>
      <c r="B2" s="11"/>
      <c r="C2" s="11"/>
      <c r="D2" s="11"/>
      <c r="E2" s="11"/>
      <c r="F2" s="11"/>
    </row>
    <row r="3" spans="1:6" x14ac:dyDescent="0.25">
      <c r="A3" s="12" t="s">
        <v>15</v>
      </c>
      <c r="B3" s="13"/>
      <c r="C3" s="13"/>
      <c r="D3" s="24"/>
      <c r="E3" s="24"/>
      <c r="F3" s="14"/>
    </row>
    <row r="4" spans="1:6" ht="15.75" thickBot="1" x14ac:dyDescent="0.3">
      <c r="A4" s="15" t="s">
        <v>16</v>
      </c>
      <c r="B4" s="7">
        <v>1900</v>
      </c>
      <c r="C4" s="10"/>
      <c r="D4" s="25"/>
      <c r="E4" s="25"/>
      <c r="F4" s="22">
        <f>B4*C4</f>
        <v>0</v>
      </c>
    </row>
    <row r="5" spans="1:6" ht="15.75" thickBot="1" x14ac:dyDescent="0.3">
      <c r="A5" s="15" t="s">
        <v>17</v>
      </c>
      <c r="B5" s="7">
        <v>500</v>
      </c>
      <c r="C5" s="10"/>
      <c r="D5" s="25"/>
      <c r="E5" s="25"/>
      <c r="F5" s="22">
        <f t="shared" ref="F5:F7" si="0">B5*C5</f>
        <v>0</v>
      </c>
    </row>
    <row r="6" spans="1:6" ht="15.75" thickBot="1" x14ac:dyDescent="0.3">
      <c r="A6" s="15" t="s">
        <v>18</v>
      </c>
      <c r="B6" s="7">
        <v>200</v>
      </c>
      <c r="C6" s="10"/>
      <c r="D6" s="25"/>
      <c r="E6" s="25"/>
      <c r="F6" s="22">
        <f t="shared" si="0"/>
        <v>0</v>
      </c>
    </row>
    <row r="7" spans="1:6" ht="15.75" thickBot="1" x14ac:dyDescent="0.3">
      <c r="A7" s="16" t="s">
        <v>19</v>
      </c>
      <c r="B7" s="17">
        <v>100</v>
      </c>
      <c r="C7" s="18"/>
      <c r="D7" s="26"/>
      <c r="E7" s="26"/>
      <c r="F7" s="22">
        <f t="shared" si="0"/>
        <v>0</v>
      </c>
    </row>
    <row r="8" spans="1:6" ht="15.75" thickBot="1" x14ac:dyDescent="0.3">
      <c r="A8" s="19"/>
      <c r="B8" s="20"/>
      <c r="C8" s="20"/>
      <c r="D8" s="20"/>
      <c r="E8" s="20"/>
      <c r="F8" s="20"/>
    </row>
    <row r="9" spans="1:6" x14ac:dyDescent="0.25">
      <c r="A9" s="12" t="s">
        <v>20</v>
      </c>
      <c r="B9" s="13"/>
      <c r="C9" s="13"/>
      <c r="D9" s="24"/>
      <c r="E9" s="24"/>
      <c r="F9" s="14"/>
    </row>
    <row r="10" spans="1:6" ht="15.75" thickBot="1" x14ac:dyDescent="0.3">
      <c r="A10" s="15" t="s">
        <v>21</v>
      </c>
      <c r="B10" s="7">
        <v>1300</v>
      </c>
      <c r="C10" s="10"/>
      <c r="D10" s="25"/>
      <c r="E10" s="25"/>
      <c r="F10" s="22">
        <f>B10*C10</f>
        <v>0</v>
      </c>
    </row>
    <row r="11" spans="1:6" ht="15.75" thickBot="1" x14ac:dyDescent="0.3">
      <c r="A11" s="42" t="s">
        <v>22</v>
      </c>
      <c r="B11" s="7">
        <v>300</v>
      </c>
      <c r="C11" s="10"/>
      <c r="D11" s="25"/>
      <c r="E11" s="25"/>
      <c r="F11" s="22">
        <f t="shared" ref="F11:F15" si="1">B11*C11</f>
        <v>0</v>
      </c>
    </row>
    <row r="12" spans="1:6" ht="15.75" thickBot="1" x14ac:dyDescent="0.3">
      <c r="A12" s="42" t="s">
        <v>23</v>
      </c>
      <c r="B12" s="7">
        <v>600</v>
      </c>
      <c r="C12" s="10"/>
      <c r="D12" s="25"/>
      <c r="E12" s="25"/>
      <c r="F12" s="22">
        <f t="shared" si="1"/>
        <v>0</v>
      </c>
    </row>
    <row r="13" spans="1:6" x14ac:dyDescent="0.25">
      <c r="A13" s="43" t="s">
        <v>24</v>
      </c>
      <c r="B13" s="11">
        <v>75</v>
      </c>
      <c r="C13" s="33"/>
      <c r="D13" s="25"/>
      <c r="E13" s="25"/>
      <c r="F13" s="34">
        <f t="shared" si="1"/>
        <v>0</v>
      </c>
    </row>
    <row r="14" spans="1:6" x14ac:dyDescent="0.25">
      <c r="A14" s="45" t="s">
        <v>25</v>
      </c>
      <c r="B14" s="7">
        <v>300</v>
      </c>
      <c r="C14" s="10"/>
      <c r="D14" s="10"/>
      <c r="E14" s="47"/>
      <c r="F14" s="41">
        <f t="shared" ref="F14" si="2">B14*C14</f>
        <v>0</v>
      </c>
    </row>
    <row r="15" spans="1:6" ht="15.75" thickBot="1" x14ac:dyDescent="0.3">
      <c r="A15" s="44" t="s">
        <v>26</v>
      </c>
      <c r="B15" s="36">
        <v>80</v>
      </c>
      <c r="C15" s="37"/>
      <c r="D15" s="38"/>
      <c r="E15" s="38"/>
      <c r="F15" s="39">
        <f t="shared" si="1"/>
        <v>0</v>
      </c>
    </row>
    <row r="16" spans="1:6" ht="15.75" thickBot="1" x14ac:dyDescent="0.3">
      <c r="A16" s="19"/>
      <c r="B16" s="20"/>
      <c r="C16" s="20"/>
      <c r="D16" s="20"/>
      <c r="E16" s="20"/>
      <c r="F16" s="20"/>
    </row>
    <row r="17" spans="1:6" x14ac:dyDescent="0.25">
      <c r="A17" s="12" t="s">
        <v>27</v>
      </c>
      <c r="B17" s="13"/>
      <c r="C17" s="13"/>
      <c r="D17" s="24"/>
      <c r="E17" s="24"/>
      <c r="F17" s="14"/>
    </row>
    <row r="18" spans="1:6" ht="15.75" thickBot="1" x14ac:dyDescent="0.3">
      <c r="A18" s="15" t="s">
        <v>28</v>
      </c>
      <c r="B18" s="7">
        <v>2300</v>
      </c>
      <c r="C18" s="10"/>
      <c r="D18" s="25"/>
      <c r="E18" s="25"/>
      <c r="F18" s="22">
        <f t="shared" ref="F18:F23" si="3">B18*C18</f>
        <v>0</v>
      </c>
    </row>
    <row r="19" spans="1:6" ht="15.75" thickBot="1" x14ac:dyDescent="0.3">
      <c r="A19" s="15" t="s">
        <v>29</v>
      </c>
      <c r="B19" s="7">
        <v>700</v>
      </c>
      <c r="C19" s="10"/>
      <c r="D19" s="25"/>
      <c r="E19" s="25"/>
      <c r="F19" s="22">
        <f t="shared" si="3"/>
        <v>0</v>
      </c>
    </row>
    <row r="20" spans="1:6" ht="15.75" thickBot="1" x14ac:dyDescent="0.3">
      <c r="A20" s="15" t="s">
        <v>30</v>
      </c>
      <c r="B20" s="7">
        <v>100</v>
      </c>
      <c r="C20" s="10"/>
      <c r="D20" s="25"/>
      <c r="E20" s="25"/>
      <c r="F20" s="22">
        <f t="shared" si="3"/>
        <v>0</v>
      </c>
    </row>
    <row r="21" spans="1:6" x14ac:dyDescent="0.25">
      <c r="A21" s="32" t="s">
        <v>31</v>
      </c>
      <c r="B21" s="11">
        <v>35</v>
      </c>
      <c r="C21" s="33"/>
      <c r="D21" s="25"/>
      <c r="E21" s="25"/>
      <c r="F21" s="34">
        <f t="shared" si="3"/>
        <v>0</v>
      </c>
    </row>
    <row r="22" spans="1:6" x14ac:dyDescent="0.25">
      <c r="A22" s="40" t="s">
        <v>32</v>
      </c>
      <c r="B22" s="57">
        <v>50</v>
      </c>
      <c r="C22" s="10"/>
      <c r="D22" s="10"/>
      <c r="E22" s="25"/>
      <c r="F22" s="22">
        <f t="shared" si="3"/>
        <v>0</v>
      </c>
    </row>
    <row r="23" spans="1:6" ht="15.75" thickBot="1" x14ac:dyDescent="0.3">
      <c r="A23" s="35" t="s">
        <v>33</v>
      </c>
      <c r="B23" s="36">
        <v>60</v>
      </c>
      <c r="C23" s="37"/>
      <c r="D23" s="38"/>
      <c r="E23" s="38"/>
      <c r="F23" s="22">
        <f t="shared" si="3"/>
        <v>0</v>
      </c>
    </row>
    <row r="24" spans="1:6" ht="15.75" thickBot="1" x14ac:dyDescent="0.3">
      <c r="A24" s="19"/>
      <c r="B24" s="20"/>
      <c r="C24" s="21"/>
      <c r="D24" s="21"/>
      <c r="E24" s="21"/>
      <c r="F24" s="20"/>
    </row>
    <row r="25" spans="1:6" x14ac:dyDescent="0.25">
      <c r="A25" s="12" t="s">
        <v>34</v>
      </c>
      <c r="B25" s="13"/>
      <c r="C25" s="13"/>
      <c r="D25" s="24"/>
      <c r="E25" s="24"/>
      <c r="F25" s="14"/>
    </row>
    <row r="26" spans="1:6" ht="15.75" thickBot="1" x14ac:dyDescent="0.3">
      <c r="A26" s="15" t="s">
        <v>35</v>
      </c>
      <c r="B26" s="28">
        <v>30</v>
      </c>
      <c r="C26" s="30"/>
      <c r="D26" s="31"/>
      <c r="E26" s="31"/>
      <c r="F26" s="22">
        <f>B26*C26</f>
        <v>0</v>
      </c>
    </row>
    <row r="27" spans="1:6" ht="15.75" thickBot="1" x14ac:dyDescent="0.3">
      <c r="A27" s="16" t="s">
        <v>36</v>
      </c>
      <c r="B27" s="17">
        <v>1</v>
      </c>
      <c r="C27" s="18"/>
      <c r="D27" s="26"/>
      <c r="E27" s="26"/>
      <c r="F27" s="22">
        <f>B27*C27</f>
        <v>0</v>
      </c>
    </row>
    <row r="28" spans="1:6" ht="15.75" thickBot="1" x14ac:dyDescent="0.3">
      <c r="A28" s="19"/>
      <c r="B28" s="20"/>
      <c r="C28" s="20"/>
      <c r="D28" s="20"/>
      <c r="E28" s="20"/>
      <c r="F28" s="20"/>
    </row>
    <row r="29" spans="1:6" ht="15.75" thickBot="1" x14ac:dyDescent="0.3">
      <c r="A29" s="82" t="s">
        <v>2</v>
      </c>
      <c r="B29" s="83"/>
      <c r="C29" s="83"/>
      <c r="D29" s="27"/>
      <c r="E29" s="27"/>
      <c r="F29" s="23">
        <f>SUM(F4:F28)</f>
        <v>0</v>
      </c>
    </row>
    <row r="30" spans="1:6" ht="15.75" thickBot="1" x14ac:dyDescent="0.3">
      <c r="A30" s="19"/>
      <c r="B30" s="20"/>
      <c r="C30" s="20"/>
      <c r="D30" s="20"/>
      <c r="E30" s="20"/>
      <c r="F30" s="20"/>
    </row>
    <row r="31" spans="1:6" x14ac:dyDescent="0.25">
      <c r="A31" s="12" t="s">
        <v>37</v>
      </c>
      <c r="B31" s="13"/>
      <c r="C31" s="13"/>
      <c r="D31" s="24"/>
      <c r="E31" s="24"/>
      <c r="F31" s="14"/>
    </row>
    <row r="32" spans="1:6" ht="15.75" thickBot="1" x14ac:dyDescent="0.3">
      <c r="A32" s="16" t="s">
        <v>38</v>
      </c>
      <c r="B32" s="17">
        <v>0</v>
      </c>
      <c r="C32" s="18"/>
      <c r="D32" s="26"/>
      <c r="E32" s="26"/>
      <c r="F32" s="22">
        <f>B32*C32</f>
        <v>0</v>
      </c>
    </row>
    <row r="33" spans="1:6" ht="15.75" thickBot="1" x14ac:dyDescent="0.3"/>
    <row r="34" spans="1:6" x14ac:dyDescent="0.25">
      <c r="A34" s="12" t="s">
        <v>39</v>
      </c>
      <c r="B34" s="13"/>
      <c r="C34" s="13"/>
      <c r="D34" s="13"/>
      <c r="E34" s="24"/>
      <c r="F34" s="14"/>
    </row>
    <row r="35" spans="1:6" x14ac:dyDescent="0.25">
      <c r="A35" s="15" t="s">
        <v>40</v>
      </c>
      <c r="B35" s="7">
        <v>25</v>
      </c>
      <c r="C35" s="9"/>
      <c r="D35" s="9"/>
      <c r="E35" s="48"/>
      <c r="F35" s="41">
        <f>B35*C35</f>
        <v>0</v>
      </c>
    </row>
    <row r="36" spans="1:6" x14ac:dyDescent="0.25">
      <c r="A36" s="15" t="s">
        <v>41</v>
      </c>
      <c r="B36" s="7">
        <v>25</v>
      </c>
      <c r="C36" s="10"/>
      <c r="D36" s="10"/>
      <c r="E36" s="47"/>
      <c r="F36" s="41">
        <f>B36*C36</f>
        <v>0</v>
      </c>
    </row>
    <row r="37" spans="1:6" x14ac:dyDescent="0.25">
      <c r="A37" s="15" t="s">
        <v>42</v>
      </c>
      <c r="B37" s="7">
        <v>25</v>
      </c>
      <c r="C37" s="7"/>
      <c r="D37" s="7"/>
      <c r="E37" s="49"/>
      <c r="F37" s="41">
        <f t="shared" ref="F37:F40" si="4">B37*C37</f>
        <v>0</v>
      </c>
    </row>
    <row r="38" spans="1:6" x14ac:dyDescent="0.25">
      <c r="A38" s="15" t="s">
        <v>43</v>
      </c>
      <c r="B38" s="7">
        <v>25</v>
      </c>
      <c r="C38" s="7"/>
      <c r="D38" s="7"/>
      <c r="E38" s="49"/>
      <c r="F38" s="41">
        <f t="shared" si="4"/>
        <v>0</v>
      </c>
    </row>
    <row r="39" spans="1:6" x14ac:dyDescent="0.25">
      <c r="A39" s="15" t="s">
        <v>44</v>
      </c>
      <c r="B39" s="7">
        <v>25</v>
      </c>
      <c r="C39" s="7"/>
      <c r="D39" s="7"/>
      <c r="E39" s="49"/>
      <c r="F39" s="41">
        <f t="shared" si="4"/>
        <v>0</v>
      </c>
    </row>
    <row r="40" spans="1:6" ht="15.75" thickBot="1" x14ac:dyDescent="0.3">
      <c r="A40" s="16" t="s">
        <v>45</v>
      </c>
      <c r="B40" s="17">
        <v>25</v>
      </c>
      <c r="C40" s="17"/>
      <c r="D40" s="17"/>
      <c r="E40" s="50"/>
      <c r="F40" s="22">
        <f t="shared" si="4"/>
        <v>0</v>
      </c>
    </row>
  </sheetData>
  <mergeCells count="1">
    <mergeCell ref="A29:C29"/>
  </mergeCells>
  <pageMargins left="0.7" right="0.7" top="0.75" bottom="0.75" header="0.3" footer="0.3"/>
  <pageSetup orientation="portrait"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8"/>
  <sheetViews>
    <sheetView topLeftCell="A4" workbookViewId="0">
      <selection activeCell="A26" sqref="A26"/>
    </sheetView>
  </sheetViews>
  <sheetFormatPr defaultRowHeight="15" x14ac:dyDescent="0.25"/>
  <cols>
    <col min="1" max="1" width="101" bestFit="1" customWidth="1"/>
    <col min="2" max="2" width="15.42578125" bestFit="1" customWidth="1"/>
    <col min="3" max="3" width="40.140625" bestFit="1" customWidth="1"/>
    <col min="4" max="4" width="38.7109375" customWidth="1"/>
    <col min="5" max="5" width="24.7109375" customWidth="1"/>
    <col min="6" max="6" width="26.28515625" bestFit="1" customWidth="1"/>
  </cols>
  <sheetData>
    <row r="1" spans="1:8" ht="31.5" x14ac:dyDescent="0.25">
      <c r="A1" s="8" t="s">
        <v>46</v>
      </c>
      <c r="B1" s="8" t="s">
        <v>47</v>
      </c>
      <c r="C1" s="8" t="s">
        <v>11</v>
      </c>
      <c r="D1" s="8" t="s">
        <v>12</v>
      </c>
      <c r="E1" s="59" t="s">
        <v>48</v>
      </c>
      <c r="F1" s="8" t="s">
        <v>14</v>
      </c>
    </row>
    <row r="2" spans="1:8" ht="15.75" thickBot="1" x14ac:dyDescent="0.3">
      <c r="A2" s="11"/>
      <c r="B2" s="11"/>
      <c r="C2" s="11"/>
      <c r="D2" s="11"/>
      <c r="E2" s="11"/>
      <c r="F2" s="11"/>
    </row>
    <row r="3" spans="1:8" x14ac:dyDescent="0.25">
      <c r="A3" s="12" t="s">
        <v>15</v>
      </c>
      <c r="B3" s="13"/>
      <c r="C3" s="13"/>
      <c r="D3" s="24"/>
      <c r="E3" s="24"/>
      <c r="F3" s="14"/>
    </row>
    <row r="4" spans="1:8" ht="15.75" thickBot="1" x14ac:dyDescent="0.3">
      <c r="A4" s="15" t="s">
        <v>16</v>
      </c>
      <c r="B4" s="7">
        <v>1900</v>
      </c>
      <c r="C4" s="10"/>
      <c r="D4" s="25"/>
      <c r="E4" s="25"/>
      <c r="F4" s="22">
        <f>B4*C4</f>
        <v>0</v>
      </c>
    </row>
    <row r="5" spans="1:8" ht="15.75" thickBot="1" x14ac:dyDescent="0.3">
      <c r="A5" s="15" t="s">
        <v>17</v>
      </c>
      <c r="B5" s="7">
        <v>500</v>
      </c>
      <c r="C5" s="10"/>
      <c r="D5" s="25"/>
      <c r="E5" s="25"/>
      <c r="F5" s="22">
        <f t="shared" ref="F5:F7" si="0">B5*C5</f>
        <v>0</v>
      </c>
    </row>
    <row r="6" spans="1:8" ht="15.75" thickBot="1" x14ac:dyDescent="0.3">
      <c r="A6" s="15" t="s">
        <v>18</v>
      </c>
      <c r="B6" s="7">
        <v>200</v>
      </c>
      <c r="C6" s="10"/>
      <c r="D6" s="25"/>
      <c r="E6" s="25"/>
      <c r="F6" s="22">
        <f t="shared" si="0"/>
        <v>0</v>
      </c>
    </row>
    <row r="7" spans="1:8" ht="15.75" thickBot="1" x14ac:dyDescent="0.3">
      <c r="A7" s="16" t="s">
        <v>19</v>
      </c>
      <c r="B7" s="17">
        <v>100</v>
      </c>
      <c r="C7" s="18"/>
      <c r="D7" s="26"/>
      <c r="E7" s="26"/>
      <c r="F7" s="22">
        <f t="shared" si="0"/>
        <v>0</v>
      </c>
    </row>
    <row r="8" spans="1:8" ht="15.75" thickBot="1" x14ac:dyDescent="0.3">
      <c r="A8" s="19"/>
      <c r="B8" s="20"/>
      <c r="C8" s="20"/>
      <c r="D8" s="20"/>
      <c r="E8" s="20"/>
      <c r="F8" s="20"/>
    </row>
    <row r="9" spans="1:8" x14ac:dyDescent="0.25">
      <c r="A9" s="12" t="s">
        <v>20</v>
      </c>
      <c r="B9" s="13"/>
      <c r="C9" s="13"/>
      <c r="D9" s="24"/>
      <c r="E9" s="24"/>
      <c r="F9" s="14"/>
      <c r="H9" s="55"/>
    </row>
    <row r="10" spans="1:8" ht="15.75" thickBot="1" x14ac:dyDescent="0.3">
      <c r="A10" s="15" t="s">
        <v>21</v>
      </c>
      <c r="B10" s="7">
        <v>1300</v>
      </c>
      <c r="C10" s="10"/>
      <c r="D10" s="25"/>
      <c r="E10" s="25"/>
      <c r="F10" s="22">
        <f>B10*C10</f>
        <v>0</v>
      </c>
    </row>
    <row r="11" spans="1:8" ht="15.75" thickBot="1" x14ac:dyDescent="0.3">
      <c r="A11" s="42" t="s">
        <v>22</v>
      </c>
      <c r="B11" s="7">
        <v>300</v>
      </c>
      <c r="C11" s="10"/>
      <c r="D11" s="25"/>
      <c r="E11" s="25"/>
      <c r="F11" s="22">
        <f t="shared" ref="F11:F15" si="1">B11*C11</f>
        <v>0</v>
      </c>
    </row>
    <row r="12" spans="1:8" ht="15.75" thickBot="1" x14ac:dyDescent="0.3">
      <c r="A12" s="42" t="s">
        <v>23</v>
      </c>
      <c r="B12" s="7">
        <v>600</v>
      </c>
      <c r="C12" s="10"/>
      <c r="D12" s="25"/>
      <c r="E12" s="25"/>
      <c r="F12" s="22">
        <f t="shared" si="1"/>
        <v>0</v>
      </c>
    </row>
    <row r="13" spans="1:8" x14ac:dyDescent="0.25">
      <c r="A13" s="43" t="s">
        <v>24</v>
      </c>
      <c r="B13" s="11">
        <v>75</v>
      </c>
      <c r="C13" s="33"/>
      <c r="D13" s="25"/>
      <c r="E13" s="25"/>
      <c r="F13" s="34">
        <f t="shared" si="1"/>
        <v>0</v>
      </c>
    </row>
    <row r="14" spans="1:8" x14ac:dyDescent="0.25">
      <c r="A14" s="45" t="s">
        <v>25</v>
      </c>
      <c r="B14" s="7">
        <v>300</v>
      </c>
      <c r="C14" s="10"/>
      <c r="D14" s="10"/>
      <c r="E14" s="47"/>
      <c r="F14" s="41">
        <f t="shared" si="1"/>
        <v>0</v>
      </c>
    </row>
    <row r="15" spans="1:8" ht="15.75" thickBot="1" x14ac:dyDescent="0.3">
      <c r="A15" s="44" t="s">
        <v>26</v>
      </c>
      <c r="B15" s="36">
        <v>80</v>
      </c>
      <c r="C15" s="37"/>
      <c r="D15" s="38"/>
      <c r="E15" s="38"/>
      <c r="F15" s="39">
        <f t="shared" si="1"/>
        <v>0</v>
      </c>
    </row>
    <row r="16" spans="1:8" ht="15.75" thickBot="1" x14ac:dyDescent="0.3">
      <c r="A16" s="52"/>
      <c r="B16" s="20"/>
      <c r="C16" s="20"/>
      <c r="D16" s="20"/>
      <c r="E16" s="20"/>
      <c r="F16" s="29"/>
    </row>
    <row r="17" spans="1:6" x14ac:dyDescent="0.25">
      <c r="A17" s="12" t="s">
        <v>27</v>
      </c>
      <c r="B17" s="13"/>
      <c r="C17" s="13"/>
      <c r="D17" s="24"/>
      <c r="E17" s="24"/>
      <c r="F17" s="14"/>
    </row>
    <row r="18" spans="1:6" ht="15.75" thickBot="1" x14ac:dyDescent="0.3">
      <c r="A18" s="15" t="s">
        <v>28</v>
      </c>
      <c r="B18" s="7">
        <v>2300</v>
      </c>
      <c r="C18" s="10"/>
      <c r="D18" s="25"/>
      <c r="E18" s="25"/>
      <c r="F18" s="22">
        <f t="shared" ref="F18:F23" si="2">B18*C18</f>
        <v>0</v>
      </c>
    </row>
    <row r="19" spans="1:6" ht="15.75" thickBot="1" x14ac:dyDescent="0.3">
      <c r="A19" s="15" t="s">
        <v>29</v>
      </c>
      <c r="B19" s="7">
        <v>700</v>
      </c>
      <c r="C19" s="10"/>
      <c r="D19" s="25"/>
      <c r="E19" s="25"/>
      <c r="F19" s="22">
        <f t="shared" si="2"/>
        <v>0</v>
      </c>
    </row>
    <row r="20" spans="1:6" ht="15.75" thickBot="1" x14ac:dyDescent="0.3">
      <c r="A20" s="15" t="s">
        <v>30</v>
      </c>
      <c r="B20" s="7">
        <v>100</v>
      </c>
      <c r="C20" s="10"/>
      <c r="D20" s="25"/>
      <c r="E20" s="25"/>
      <c r="F20" s="22">
        <f t="shared" si="2"/>
        <v>0</v>
      </c>
    </row>
    <row r="21" spans="1:6" x14ac:dyDescent="0.25">
      <c r="A21" s="32" t="s">
        <v>31</v>
      </c>
      <c r="B21" s="11">
        <v>35</v>
      </c>
      <c r="C21" s="33"/>
      <c r="D21" s="25"/>
      <c r="E21" s="25"/>
      <c r="F21" s="34">
        <f t="shared" si="2"/>
        <v>0</v>
      </c>
    </row>
    <row r="22" spans="1:6" x14ac:dyDescent="0.25">
      <c r="A22" s="58" t="s">
        <v>32</v>
      </c>
      <c r="B22" s="57">
        <v>50</v>
      </c>
      <c r="C22" s="10"/>
      <c r="D22" s="10"/>
      <c r="E22" s="25"/>
      <c r="F22" s="22">
        <f t="shared" si="2"/>
        <v>0</v>
      </c>
    </row>
    <row r="23" spans="1:6" ht="15.75" thickBot="1" x14ac:dyDescent="0.3">
      <c r="A23" s="35" t="s">
        <v>33</v>
      </c>
      <c r="B23" s="36">
        <v>60</v>
      </c>
      <c r="C23" s="37"/>
      <c r="D23" s="38"/>
      <c r="E23" s="38"/>
      <c r="F23" s="22">
        <f t="shared" si="2"/>
        <v>0</v>
      </c>
    </row>
    <row r="24" spans="1:6" ht="15.75" thickBot="1" x14ac:dyDescent="0.3">
      <c r="A24" s="52"/>
      <c r="B24" s="20"/>
      <c r="C24" s="21"/>
      <c r="D24" s="21"/>
      <c r="E24" s="21"/>
      <c r="F24" s="29"/>
    </row>
    <row r="25" spans="1:6" x14ac:dyDescent="0.25">
      <c r="A25" s="12" t="s">
        <v>34</v>
      </c>
      <c r="B25" s="13"/>
      <c r="C25" s="13"/>
      <c r="D25" s="13"/>
      <c r="E25" s="13"/>
      <c r="F25" s="14"/>
    </row>
    <row r="26" spans="1:6" x14ac:dyDescent="0.25">
      <c r="A26" s="15" t="s">
        <v>35</v>
      </c>
      <c r="B26" s="7">
        <v>30</v>
      </c>
      <c r="C26" s="9"/>
      <c r="D26" s="9"/>
      <c r="E26" s="9"/>
      <c r="F26" s="41">
        <f>B26*C26</f>
        <v>0</v>
      </c>
    </row>
    <row r="27" spans="1:6" x14ac:dyDescent="0.25">
      <c r="A27" s="15" t="s">
        <v>36</v>
      </c>
      <c r="B27" s="7">
        <v>1</v>
      </c>
      <c r="C27" s="10"/>
      <c r="D27" s="10"/>
      <c r="E27" s="10"/>
      <c r="F27" s="41">
        <f>B27*C27</f>
        <v>0</v>
      </c>
    </row>
    <row r="28" spans="1:6" ht="15.75" thickBot="1" x14ac:dyDescent="0.3">
      <c r="A28" s="16" t="s">
        <v>49</v>
      </c>
      <c r="B28" s="17">
        <v>0</v>
      </c>
      <c r="C28" s="18"/>
      <c r="D28" s="18"/>
      <c r="E28" s="18"/>
      <c r="F28" s="22">
        <f>B28*C28</f>
        <v>0</v>
      </c>
    </row>
    <row r="29" spans="1:6" x14ac:dyDescent="0.25">
      <c r="A29" s="63"/>
      <c r="B29" s="28"/>
      <c r="C29" s="64"/>
      <c r="D29" s="64"/>
      <c r="E29" s="64"/>
      <c r="F29" s="65"/>
    </row>
    <row r="30" spans="1:6" x14ac:dyDescent="0.25">
      <c r="A30" s="60" t="s">
        <v>39</v>
      </c>
      <c r="B30" s="28"/>
      <c r="C30" s="28"/>
      <c r="D30" s="28"/>
      <c r="E30" s="61"/>
      <c r="F30" s="62"/>
    </row>
    <row r="31" spans="1:6" x14ac:dyDescent="0.25">
      <c r="A31" s="15" t="s">
        <v>50</v>
      </c>
      <c r="B31" s="7">
        <v>25</v>
      </c>
      <c r="C31" s="9"/>
      <c r="D31" s="9"/>
      <c r="E31" s="48"/>
      <c r="F31" s="41">
        <f>B31*C31</f>
        <v>0</v>
      </c>
    </row>
    <row r="32" spans="1:6" x14ac:dyDescent="0.25">
      <c r="A32" s="15" t="s">
        <v>51</v>
      </c>
      <c r="B32" s="7">
        <v>25</v>
      </c>
      <c r="C32" s="10"/>
      <c r="D32" s="10"/>
      <c r="E32" s="47"/>
      <c r="F32" s="41">
        <f>B32*C32</f>
        <v>0</v>
      </c>
    </row>
    <row r="33" spans="1:6" x14ac:dyDescent="0.25">
      <c r="A33" s="15" t="s">
        <v>42</v>
      </c>
      <c r="B33" s="7">
        <v>25</v>
      </c>
      <c r="C33" s="7"/>
      <c r="D33" s="7"/>
      <c r="E33" s="49"/>
      <c r="F33" s="41">
        <f t="shared" ref="F33:F36" si="3">B33*C33</f>
        <v>0</v>
      </c>
    </row>
    <row r="34" spans="1:6" x14ac:dyDescent="0.25">
      <c r="A34" s="15" t="s">
        <v>43</v>
      </c>
      <c r="B34" s="7">
        <v>25</v>
      </c>
      <c r="C34" s="7"/>
      <c r="D34" s="7"/>
      <c r="E34" s="49"/>
      <c r="F34" s="41">
        <f t="shared" si="3"/>
        <v>0</v>
      </c>
    </row>
    <row r="35" spans="1:6" x14ac:dyDescent="0.25">
      <c r="A35" s="15" t="s">
        <v>44</v>
      </c>
      <c r="B35" s="7">
        <v>25</v>
      </c>
      <c r="C35" s="7"/>
      <c r="D35" s="7"/>
      <c r="E35" s="49"/>
      <c r="F35" s="41">
        <f t="shared" si="3"/>
        <v>0</v>
      </c>
    </row>
    <row r="36" spans="1:6" x14ac:dyDescent="0.25">
      <c r="A36" s="32" t="s">
        <v>45</v>
      </c>
      <c r="B36" s="11">
        <v>25</v>
      </c>
      <c r="C36" s="11"/>
      <c r="D36" s="11"/>
      <c r="E36" s="51"/>
      <c r="F36" s="34">
        <f t="shared" si="3"/>
        <v>0</v>
      </c>
    </row>
    <row r="37" spans="1:6" x14ac:dyDescent="0.25">
      <c r="A37" s="53"/>
      <c r="B37" s="7"/>
      <c r="C37" s="7"/>
      <c r="D37" s="7"/>
      <c r="E37" s="7"/>
      <c r="F37" s="54"/>
    </row>
    <row r="38" spans="1:6" ht="15.75" thickBot="1" x14ac:dyDescent="0.3">
      <c r="A38" s="56" t="s">
        <v>52</v>
      </c>
      <c r="B38" s="17"/>
      <c r="C38" s="17"/>
      <c r="D38" s="17"/>
      <c r="E38" s="17"/>
      <c r="F38" s="22">
        <f>SUM(F4:F37)</f>
        <v>0</v>
      </c>
    </row>
  </sheetData>
  <pageMargins left="0.7" right="0.7" top="0.75" bottom="0.75" header="0.3" footer="0.3"/>
  <pageSetup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A73176D5E8D3B46886B20263B5C501D" ma:contentTypeVersion="17" ma:contentTypeDescription="Een nieuw document maken." ma:contentTypeScope="" ma:versionID="fad69fc2fc50ec998c1ff4b3a016645e">
  <xsd:schema xmlns:xsd="http://www.w3.org/2001/XMLSchema" xmlns:xs="http://www.w3.org/2001/XMLSchema" xmlns:p="http://schemas.microsoft.com/office/2006/metadata/properties" xmlns:ns2="8222297d-5544-4687-b922-97283646ccd8" xmlns:ns3="de51cb57-28af-4a8a-aca2-17558cde0255" targetNamespace="http://schemas.microsoft.com/office/2006/metadata/properties" ma:root="true" ma:fieldsID="e5f876663d9527731a00b2846821cef9" ns2:_="" ns3:_="">
    <xsd:import namespace="8222297d-5544-4687-b922-97283646ccd8"/>
    <xsd:import namespace="de51cb57-28af-4a8a-aca2-17558cde0255"/>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DateTaken" minOccurs="0"/>
                <xsd:element ref="ns2:MediaServiceAutoTags" minOccurs="0"/>
                <xsd:element ref="ns2:MediaServiceLocation" minOccurs="0"/>
                <xsd:element ref="ns2:MediaServiceGenerationTime" minOccurs="0"/>
                <xsd:element ref="ns2:MediaServiceEventHashCode" minOccurs="0"/>
                <xsd:element ref="ns2:MediaServiceOCR" minOccurs="0"/>
                <xsd:element ref="ns2:Link" minOccurs="0"/>
                <xsd:element ref="ns2:MediaLengthInSecond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222297d-5544-4687-b922-97283646ccd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Location" ma:index="16" nillable="true" ma:displayName="Location" ma:internalName="MediaServiceLocatio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Link" ma:index="20" nillable="true" ma:displayName="Link" ma:format="Hyperlink" ma:internalName="Link">
      <xsd:complexType>
        <xsd:complexContent>
          <xsd:extension base="dms:URL">
            <xsd:sequence>
              <xsd:element name="Url" type="dms:ValidUrl" minOccurs="0" nillable="true"/>
              <xsd:element name="Description" type="xsd:string" nillable="true"/>
            </xsd:sequence>
          </xsd:extension>
        </xsd:complexContent>
      </xsd:complexType>
    </xsd:element>
    <xsd:element name="MediaLengthInSeconds" ma:index="21" nillable="true" ma:displayName="MediaLengthInSeconds" ma:hidden="true" ma:internalName="MediaLengthInSeconds" ma:readOnly="true">
      <xsd:simpleType>
        <xsd:restriction base="dms:Unknown"/>
      </xsd:simpleType>
    </xsd:element>
    <xsd:element name="lcf76f155ced4ddcb4097134ff3c332f" ma:index="23" nillable="true" ma:taxonomy="true" ma:internalName="lcf76f155ced4ddcb4097134ff3c332f" ma:taxonomyFieldName="MediaServiceImageTags" ma:displayName="Afbeeldingtags" ma:readOnly="false" ma:fieldId="{5cf76f15-5ced-4ddc-b409-7134ff3c332f}" ma:taxonomyMulti="true" ma:sspId="e63458cd-ce2d-47d3-a8fb-aba961f6e937"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de51cb57-28af-4a8a-aca2-17558cde0255" elementFormDefault="qualified">
    <xsd:import namespace="http://schemas.microsoft.com/office/2006/documentManagement/types"/>
    <xsd:import namespace="http://schemas.microsoft.com/office/infopath/2007/PartnerControls"/>
    <xsd:element name="SharedWithUsers" ma:index="10"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Gedeeld met details" ma:internalName="SharedWithDetails" ma:readOnly="true">
      <xsd:simpleType>
        <xsd:restriction base="dms:Note">
          <xsd:maxLength value="255"/>
        </xsd:restriction>
      </xsd:simpleType>
    </xsd:element>
    <xsd:element name="TaxCatchAll" ma:index="24" nillable="true" ma:displayName="Taxonomy Catch All Column" ma:hidden="true" ma:list="{7781f770-245a-4ed4-829f-70386f702010}" ma:internalName="TaxCatchAll" ma:showField="CatchAllData" ma:web="de51cb57-28af-4a8a-aca2-17558cde025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de51cb57-28af-4a8a-aca2-17558cde0255" xsi:nil="true"/>
    <Link xmlns="8222297d-5544-4687-b922-97283646ccd8">
      <Url xsi:nil="true"/>
      <Description xsi:nil="true"/>
    </Link>
    <lcf76f155ced4ddcb4097134ff3c332f xmlns="8222297d-5544-4687-b922-97283646ccd8">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D7E70CC-6E8F-4563-8160-DAF34230289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222297d-5544-4687-b922-97283646ccd8"/>
    <ds:schemaRef ds:uri="de51cb57-28af-4a8a-aca2-17558cde025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AF2ED4D-C0FA-4B1F-A7DB-4D1750C1893A}">
  <ds:schemaRefs>
    <ds:schemaRef ds:uri="http://schemas.microsoft.com/office/2006/documentManagement/types"/>
    <ds:schemaRef ds:uri="http://purl.org/dc/elements/1.1/"/>
    <ds:schemaRef ds:uri="http://schemas.microsoft.com/office/2006/metadata/properties"/>
    <ds:schemaRef ds:uri="8222297d-5544-4687-b922-97283646ccd8"/>
    <ds:schemaRef ds:uri="de51cb57-28af-4a8a-aca2-17558cde0255"/>
    <ds:schemaRef ds:uri="http://purl.org/dc/terms/"/>
    <ds:schemaRef ds:uri="http://schemas.microsoft.com/office/infopath/2007/PartnerControls"/>
    <ds:schemaRef ds:uri="http://schemas.openxmlformats.org/package/2006/metadata/core-properties"/>
    <ds:schemaRef ds:uri="http://www.w3.org/XML/1998/namespace"/>
    <ds:schemaRef ds:uri="http://purl.org/dc/dcmitype/"/>
  </ds:schemaRefs>
</ds:datastoreItem>
</file>

<file path=customXml/itemProps3.xml><?xml version="1.0" encoding="utf-8"?>
<ds:datastoreItem xmlns:ds="http://schemas.openxmlformats.org/officeDocument/2006/customXml" ds:itemID="{75F07815-68EA-40F6-8B13-89577FD5037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3</vt:i4>
      </vt:variant>
    </vt:vector>
  </HeadingPairs>
  <TitlesOfParts>
    <vt:vector size="3" baseType="lpstr">
      <vt:lpstr>Invulinstructie</vt:lpstr>
      <vt:lpstr>Prijzenblad</vt:lpstr>
      <vt:lpstr>Optioneel tbv wens 1.1</vt:lpstr>
    </vt:vector>
  </TitlesOfParts>
  <Manager/>
  <Company>Erasmus MC</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 van Rijn</dc:creator>
  <cp:keywords/>
  <dc:description/>
  <cp:lastModifiedBy>D. van Rijn</cp:lastModifiedBy>
  <cp:revision/>
  <dcterms:created xsi:type="dcterms:W3CDTF">2023-03-22T07:51:59Z</dcterms:created>
  <dcterms:modified xsi:type="dcterms:W3CDTF">2023-06-05T14:53:15Z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0x010100FA73176D5E8D3B46886B20263B5C501D</vt:lpwstr>
  </property>
  <property fmtid="{D5CDD505-2E9C-101B-9397-08002B2CF9AE}" pid="3" name="MediaServiceImageTags">
    <vt:lpwstr/>
  </property>
</Properties>
</file>